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6\JNMV Ureditev GC do planine Zapleč\"/>
    </mc:Choice>
  </mc:AlternateContent>
  <xr:revisionPtr revIDLastSave="0" documentId="13_ncr:1_{3420D8AA-7B2E-4841-99CD-3BF30E8BB00A}" xr6:coauthVersionLast="47" xr6:coauthVersionMax="47" xr10:uidLastSave="{00000000-0000-0000-0000-000000000000}"/>
  <bookViews>
    <workbookView xWindow="-120" yWindow="-120" windowWidth="29040" windowHeight="15720" tabRatio="867" xr2:uid="{00000000-000D-0000-FFFF-FFFF00000000}"/>
  </bookViews>
  <sheets>
    <sheet name="Predračun_Popis del" sheetId="11" r:id="rId1"/>
  </sheets>
  <definedNames>
    <definedName name="_xlnm.Print_Area" localSheetId="0">'Predračun_Popis del'!$A$1:$F$31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1" l="1"/>
  <c r="F11" i="11"/>
  <c r="F12" i="11"/>
  <c r="F9" i="11"/>
  <c r="F13" i="11" l="1"/>
  <c r="F14" i="11" s="1"/>
  <c r="F15" i="11" l="1"/>
  <c r="F16" i="11" s="1"/>
</calcChain>
</file>

<file path=xl/sharedStrings.xml><?xml version="1.0" encoding="utf-8"?>
<sst xmlns="http://schemas.openxmlformats.org/spreadsheetml/2006/main" count="33" uniqueCount="31">
  <si>
    <t>1.</t>
  </si>
  <si>
    <t>Betoniranje vozišča, povprečne širine 2,90 m1</t>
  </si>
  <si>
    <t>Cene vsebujejo vse stroške pri izvedbi posameznega dela vključno z nabavo materiala (gramoz, les, ...) – t.i. franko gradbišče.</t>
  </si>
  <si>
    <t>Dobavo  in vgraditev cementnega betona  C 20/25 32 v prerez do 0,12 m3/m2; betoniranje v debelini 12 cm ter dobavo in vgradnjo betonskih armaturnih mrež  Q debeline Ø 6mm.</t>
  </si>
  <si>
    <t>Pri izvedbi je potrebno upoštevati tudi izravnavo ter tamponiranje gornjega ustroja.</t>
  </si>
  <si>
    <t>SKUPAJ</t>
  </si>
  <si>
    <t>2.</t>
  </si>
  <si>
    <t>3.</t>
  </si>
  <si>
    <t>količina</t>
  </si>
  <si>
    <t>Gozdna cesta - 012119</t>
  </si>
  <si>
    <t>Skupaj brez DDV</t>
  </si>
  <si>
    <t>DDV</t>
  </si>
  <si>
    <t>Pri betoniranju se upošteva:</t>
  </si>
  <si>
    <t>enota</t>
  </si>
  <si>
    <t>cena na enoto v EUR</t>
  </si>
  <si>
    <r>
      <t xml:space="preserve">Naročnik: </t>
    </r>
    <r>
      <rPr>
        <b/>
        <sz val="11"/>
        <rFont val="Arial"/>
        <family val="2"/>
        <charset val="238"/>
      </rPr>
      <t>Občina Kobarid, Trg svobode 2, 5220 Kobarid</t>
    </r>
  </si>
  <si>
    <t>Ponudbeni obrazec št. 3</t>
  </si>
  <si>
    <t>Rezanje prečnih dilatacij novega betona globine do 4 cm</t>
  </si>
  <si>
    <t>Planiranje obstoječega materiala na zunanjem robu betonskega vozišča</t>
  </si>
  <si>
    <t>4.</t>
  </si>
  <si>
    <t>Dobava in nasip tampona za bankine širine 0,50m v debelini 0,12m</t>
  </si>
  <si>
    <t>5.</t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</si>
  <si>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</si>
  <si>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1</t>
    </r>
  </si>
  <si>
    <t xml:space="preserve">Nepredvidena dela </t>
  </si>
  <si>
    <t xml:space="preserve">Ponudnik: </t>
  </si>
  <si>
    <r>
      <t>Planina Zapleč - 490 m</t>
    </r>
    <r>
      <rPr>
        <b/>
        <vertAlign val="superscript"/>
        <sz val="11"/>
        <rFont val="Arial"/>
        <family val="2"/>
        <charset val="238"/>
      </rPr>
      <t>1</t>
    </r>
  </si>
  <si>
    <t>Kraj, datum:</t>
  </si>
  <si>
    <t>Žig in podpis ponudnika</t>
  </si>
  <si>
    <t>skupaj v EUR</t>
  </si>
  <si>
    <r>
      <t xml:space="preserve">Predmet naročila: </t>
    </r>
    <r>
      <rPr>
        <b/>
        <sz val="11"/>
        <rFont val="Arial"/>
        <family val="2"/>
        <charset val="238"/>
      </rPr>
      <t>Ureditev gozdne ceste do planine Zapleč v TNP v letu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</si>
</sst>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2">
    <xf numFmtId="0" fontId="0" fillId="0" borderId="0" xfId="0"/>
    <xf numFmtId="0" fontId="3" fillId="0" borderId="0" xfId="0" applyFont="1"/>
    <xf numFmtId="4" fontId="0" fillId="0" borderId="0" xfId="0" applyNumberFormat="1"/>
    <xf numFmtId="4" fontId="3" fillId="0" borderId="0" xfId="0" applyNumberFormat="1" applyFont="1"/>
    <xf numFmtId="0" fontId="2" fillId="0" borderId="0" xfId="0" applyFont="1"/>
    <xf numFmtId="4" fontId="2" fillId="0" borderId="0" xfId="0" applyNumberFormat="1" applyFont="1"/>
    <xf numFmtId="3" fontId="0" fillId="0" borderId="0" xfId="0" applyNumberFormat="1"/>
    <xf numFmtId="0" fontId="4" fillId="0" borderId="0" xfId="0" applyFont="1"/>
    <xf numFmtId="0" fontId="5" fillId="0" borderId="0" xfId="0" applyFont="1"/>
    <xf numFmtId="4" fontId="5" fillId="0" borderId="0" xfId="0" applyNumberFormat="1" applyFont="1"/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readingOrder="1"/>
    </xf>
    <xf numFmtId="0" fontId="5" fillId="0" borderId="0" xfId="0" applyFont="1" applyAlignment="1">
      <alignment wrapText="1" readingOrder="1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0" applyFont="1" applyBorder="1"/>
    <xf numFmtId="0" fontId="5" fillId="0" borderId="2" xfId="0" applyFont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9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/>
    </xf>
    <xf numFmtId="0" fontId="12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6" fillId="4" borderId="0" xfId="0" applyFont="1" applyFill="1"/>
    <xf numFmtId="0" fontId="6" fillId="0" borderId="0" xfId="0" applyFont="1" applyAlignment="1">
      <alignment vertical="center"/>
    </xf>
    <xf numFmtId="0" fontId="9" fillId="0" borderId="0" xfId="1" applyFont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 shrinkToFi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3">
    <cellStyle name="Navadno" xfId="0" builtinId="0"/>
    <cellStyle name="Navadno 10 2" xfId="1" xr:uid="{31AF5C19-BB22-4590-8D2B-7233CB0D46DF}"/>
    <cellStyle name="Navadno 2 3" xfId="2" xr:uid="{CB068839-3578-4A64-8803-E3C1BC6878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DC99-CB4E-497B-8616-30E69C59CFAE}">
  <dimension ref="A1:M42"/>
  <sheetViews>
    <sheetView tabSelected="1" view="pageBreakPreview" topLeftCell="A10" zoomScale="110" zoomScaleNormal="110" zoomScaleSheetLayoutView="110" workbookViewId="0">
      <selection activeCell="B4" sqref="B4"/>
    </sheetView>
  </sheetViews>
  <sheetFormatPr defaultRowHeight="12.75" x14ac:dyDescent="0.2"/>
  <cols>
    <col min="1" max="1" width="3.7109375" customWidth="1"/>
    <col min="2" max="2" width="42.85546875" customWidth="1"/>
    <col min="3" max="3" width="6.7109375" customWidth="1"/>
    <col min="4" max="6" width="15.7109375" customWidth="1"/>
    <col min="7" max="7" width="10.7109375" bestFit="1" customWidth="1"/>
    <col min="8" max="8" width="10.28515625" bestFit="1" customWidth="1"/>
    <col min="10" max="10" width="15.7109375" customWidth="1"/>
    <col min="11" max="11" width="12.42578125" customWidth="1"/>
  </cols>
  <sheetData>
    <row r="1" spans="1:13" x14ac:dyDescent="0.2">
      <c r="E1" s="39" t="s">
        <v>16</v>
      </c>
      <c r="F1" s="40"/>
    </row>
    <row r="2" spans="1:13" ht="42" customHeight="1" x14ac:dyDescent="0.2">
      <c r="A2" s="21"/>
      <c r="B2" s="38" t="s">
        <v>15</v>
      </c>
      <c r="C2" s="38"/>
      <c r="D2" s="38"/>
      <c r="E2" s="38"/>
      <c r="F2" s="38"/>
    </row>
    <row r="3" spans="1:13" ht="12.75" customHeight="1" x14ac:dyDescent="0.2">
      <c r="A3" s="21"/>
      <c r="B3" s="23" t="s">
        <v>30</v>
      </c>
      <c r="C3" s="23"/>
      <c r="D3" s="23"/>
      <c r="E3" s="23"/>
      <c r="F3" s="22"/>
    </row>
    <row r="4" spans="1:13" ht="12.75" customHeight="1" x14ac:dyDescent="0.2">
      <c r="A4" s="21"/>
      <c r="B4" s="23"/>
      <c r="C4" s="23"/>
      <c r="D4" s="23"/>
      <c r="E4" s="23"/>
      <c r="F4" s="22"/>
    </row>
    <row r="5" spans="1:13" ht="12.75" customHeight="1" x14ac:dyDescent="0.2">
      <c r="A5" s="21"/>
      <c r="B5" s="35"/>
      <c r="C5" s="23"/>
      <c r="D5" s="23"/>
      <c r="E5" s="23"/>
      <c r="F5" s="22"/>
    </row>
    <row r="6" spans="1:13" ht="12.75" customHeight="1" x14ac:dyDescent="0.2">
      <c r="A6" s="21"/>
      <c r="B6" s="36"/>
      <c r="C6" s="23"/>
      <c r="D6" s="23"/>
      <c r="E6" s="23"/>
      <c r="F6" s="22"/>
    </row>
    <row r="7" spans="1:13" ht="17.25" x14ac:dyDescent="0.25">
      <c r="A7" s="8"/>
      <c r="B7" s="34" t="s">
        <v>26</v>
      </c>
      <c r="C7" s="8"/>
      <c r="D7" s="8"/>
      <c r="E7" s="8"/>
      <c r="F7" s="8"/>
    </row>
    <row r="8" spans="1:13" ht="28.5" x14ac:dyDescent="0.25">
      <c r="A8" s="12"/>
      <c r="B8" s="25" t="s">
        <v>9</v>
      </c>
      <c r="C8" s="26" t="s">
        <v>13</v>
      </c>
      <c r="D8" s="37" t="s">
        <v>14</v>
      </c>
      <c r="E8" s="26" t="s">
        <v>8</v>
      </c>
      <c r="F8" s="26" t="s">
        <v>29</v>
      </c>
    </row>
    <row r="9" spans="1:13" ht="28.5" x14ac:dyDescent="0.2">
      <c r="A9" s="20" t="s">
        <v>0</v>
      </c>
      <c r="B9" s="19" t="s">
        <v>1</v>
      </c>
      <c r="C9" s="18" t="s">
        <v>22</v>
      </c>
      <c r="D9" s="31"/>
      <c r="E9" s="27">
        <v>1421</v>
      </c>
      <c r="F9" s="28">
        <f>+D9*E9</f>
        <v>0</v>
      </c>
    </row>
    <row r="10" spans="1:13" ht="28.5" x14ac:dyDescent="0.2">
      <c r="A10" s="20" t="s">
        <v>6</v>
      </c>
      <c r="B10" s="19" t="s">
        <v>17</v>
      </c>
      <c r="C10" s="13" t="s">
        <v>23</v>
      </c>
      <c r="D10" s="31"/>
      <c r="E10" s="28">
        <v>125</v>
      </c>
      <c r="F10" s="28">
        <f t="shared" ref="F10:F12" si="0">+D10*E10</f>
        <v>0</v>
      </c>
      <c r="G10" s="6"/>
      <c r="H10" s="2"/>
    </row>
    <row r="11" spans="1:13" ht="28.5" x14ac:dyDescent="0.2">
      <c r="A11" s="20" t="s">
        <v>7</v>
      </c>
      <c r="B11" s="19" t="s">
        <v>18</v>
      </c>
      <c r="C11" s="13" t="s">
        <v>23</v>
      </c>
      <c r="D11" s="31"/>
      <c r="E11" s="28">
        <v>980</v>
      </c>
      <c r="F11" s="28">
        <f t="shared" si="0"/>
        <v>0</v>
      </c>
      <c r="H11" s="2"/>
    </row>
    <row r="12" spans="1:13" ht="28.5" x14ac:dyDescent="0.2">
      <c r="A12" s="20" t="s">
        <v>19</v>
      </c>
      <c r="B12" s="19" t="s">
        <v>20</v>
      </c>
      <c r="C12" s="13" t="s">
        <v>23</v>
      </c>
      <c r="D12" s="31"/>
      <c r="E12" s="27">
        <v>980</v>
      </c>
      <c r="F12" s="28">
        <f t="shared" si="0"/>
        <v>0</v>
      </c>
      <c r="H12" s="2"/>
    </row>
    <row r="13" spans="1:13" ht="15" x14ac:dyDescent="0.2">
      <c r="A13" s="20" t="s">
        <v>21</v>
      </c>
      <c r="B13" s="19" t="s">
        <v>24</v>
      </c>
      <c r="C13" s="29">
        <v>0.1</v>
      </c>
      <c r="D13" s="12"/>
      <c r="E13" s="12"/>
      <c r="F13" s="16">
        <f>SUM(F9:F12)*0.1</f>
        <v>0</v>
      </c>
      <c r="H13" s="2"/>
    </row>
    <row r="14" spans="1:13" ht="16.5" customHeight="1" x14ac:dyDescent="0.2">
      <c r="A14" s="12"/>
      <c r="B14" s="17" t="s">
        <v>10</v>
      </c>
      <c r="C14" s="26"/>
      <c r="D14" s="10"/>
      <c r="E14" s="14"/>
      <c r="F14" s="15">
        <f>SUM(F9:F13)</f>
        <v>0</v>
      </c>
      <c r="G14" s="3"/>
      <c r="H14" s="3"/>
      <c r="I14" s="1"/>
      <c r="J14" s="1"/>
      <c r="K14" s="1"/>
      <c r="L14" s="1"/>
      <c r="M14" s="1"/>
    </row>
    <row r="15" spans="1:13" ht="14.25" x14ac:dyDescent="0.2">
      <c r="A15" s="12"/>
      <c r="B15" s="11" t="s">
        <v>11</v>
      </c>
      <c r="C15" s="30">
        <v>9.5000000000000001E-2</v>
      </c>
      <c r="D15" s="10"/>
      <c r="E15" s="14"/>
      <c r="F15" s="16">
        <f>+F14*0.095</f>
        <v>0</v>
      </c>
      <c r="G15" s="3"/>
      <c r="H15" s="3"/>
      <c r="I15" s="1"/>
      <c r="J15" s="1"/>
      <c r="K15" s="1"/>
      <c r="L15" s="1"/>
      <c r="M15" s="1"/>
    </row>
    <row r="16" spans="1:13" ht="15" x14ac:dyDescent="0.2">
      <c r="A16" s="12"/>
      <c r="B16" s="17" t="s">
        <v>5</v>
      </c>
      <c r="C16" s="10"/>
      <c r="D16" s="10"/>
      <c r="E16" s="16"/>
      <c r="F16" s="15">
        <f>+F14+F15</f>
        <v>0</v>
      </c>
      <c r="G16" s="1"/>
      <c r="H16" s="1"/>
      <c r="I16" s="1"/>
      <c r="J16" s="1"/>
      <c r="K16" s="1"/>
      <c r="L16" s="1"/>
      <c r="M16" s="1"/>
    </row>
    <row r="17" spans="1:11" ht="14.25" x14ac:dyDescent="0.2">
      <c r="A17" s="8"/>
      <c r="B17" s="8"/>
      <c r="C17" s="8"/>
      <c r="D17" s="8"/>
      <c r="E17" s="8"/>
      <c r="F17" s="8"/>
    </row>
    <row r="18" spans="1:11" ht="11.25" customHeight="1" x14ac:dyDescent="0.2">
      <c r="B18" s="41" t="s">
        <v>2</v>
      </c>
      <c r="C18" s="41"/>
      <c r="D18" s="41"/>
      <c r="E18" s="41"/>
      <c r="F18" s="41"/>
      <c r="G18" s="1"/>
      <c r="H18" s="1"/>
      <c r="I18" s="1"/>
      <c r="J18" s="1"/>
      <c r="K18" s="1"/>
    </row>
    <row r="19" spans="1:11" ht="8.25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B20" s="7" t="s">
        <v>12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B21" s="41" t="s">
        <v>3</v>
      </c>
      <c r="C21" s="41"/>
      <c r="D21" s="41"/>
      <c r="E21" s="41"/>
      <c r="F21" s="41"/>
      <c r="G21" s="1"/>
      <c r="H21" s="1"/>
      <c r="I21" s="1"/>
      <c r="J21" s="1"/>
      <c r="K21" s="1"/>
    </row>
    <row r="22" spans="1:11" x14ac:dyDescent="0.2">
      <c r="B22" s="1" t="s">
        <v>4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8" customFormat="1" ht="14.25" x14ac:dyDescent="0.2">
      <c r="C25" s="8" t="s">
        <v>25</v>
      </c>
    </row>
    <row r="26" spans="1:11" s="8" customFormat="1" ht="14.25" x14ac:dyDescent="0.2"/>
    <row r="27" spans="1:11" s="8" customFormat="1" ht="14.25" x14ac:dyDescent="0.2"/>
    <row r="28" spans="1:11" s="24" customFormat="1" ht="14.25" x14ac:dyDescent="0.2">
      <c r="B28" s="32" t="s">
        <v>27</v>
      </c>
      <c r="C28" s="33" t="s">
        <v>28</v>
      </c>
    </row>
    <row r="29" spans="1:11" s="8" customFormat="1" ht="14.25" x14ac:dyDescent="0.2">
      <c r="F29" s="9"/>
    </row>
    <row r="30" spans="1:11" x14ac:dyDescent="0.2">
      <c r="B30" s="4"/>
      <c r="C30" s="4"/>
      <c r="D30" s="4"/>
      <c r="E30" s="4"/>
      <c r="F30" s="5"/>
      <c r="G30" s="2"/>
    </row>
    <row r="31" spans="1:11" x14ac:dyDescent="0.2">
      <c r="B31" s="2"/>
      <c r="F31" s="2"/>
    </row>
    <row r="32" spans="1:11" x14ac:dyDescent="0.2">
      <c r="B32" s="4"/>
      <c r="F32" s="5"/>
      <c r="H32" s="2"/>
    </row>
    <row r="33" spans="2:8" x14ac:dyDescent="0.2">
      <c r="F33" s="5"/>
      <c r="G33" s="2"/>
    </row>
    <row r="34" spans="2:8" x14ac:dyDescent="0.2">
      <c r="B34" s="5"/>
      <c r="F34" s="2"/>
      <c r="G34" s="2"/>
    </row>
    <row r="35" spans="2:8" x14ac:dyDescent="0.2">
      <c r="F35" s="2"/>
      <c r="G35" s="2"/>
      <c r="H35" s="2"/>
    </row>
    <row r="36" spans="2:8" x14ac:dyDescent="0.2">
      <c r="B36" s="4"/>
    </row>
    <row r="37" spans="2:8" x14ac:dyDescent="0.2">
      <c r="F37" s="2"/>
    </row>
    <row r="38" spans="2:8" x14ac:dyDescent="0.2">
      <c r="F38" s="2"/>
    </row>
    <row r="42" spans="2:8" x14ac:dyDescent="0.2">
      <c r="F42" s="2"/>
    </row>
  </sheetData>
  <mergeCells count="4">
    <mergeCell ref="B18:F18"/>
    <mergeCell ref="B21:F21"/>
    <mergeCell ref="B2:F2"/>
    <mergeCell ref="E1:F1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Predračun_Popis del</vt:lpstr>
      <vt:lpstr>'Predračun_Popis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</dc:creator>
  <cp:lastModifiedBy>Supervisor</cp:lastModifiedBy>
  <cp:lastPrinted>2026-07-07T11:26:16Z</cp:lastPrinted>
  <dcterms:created xsi:type="dcterms:W3CDTF">2009-06-01T10:32:59Z</dcterms:created>
  <dcterms:modified xsi:type="dcterms:W3CDTF">2026-08-17T16:47:16Z</dcterms:modified>
</cp:coreProperties>
</file>